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Nabava nezdravstveni\JN Marina 2026\115. DOBAVA PRALNIH SREDSTEV - OKOLJU PRIJAZNI DETERGENTI ZA PRANJE PERILA\VPR+ODG in SPREMEMBA RD\"/>
    </mc:Choice>
  </mc:AlternateContent>
  <xr:revisionPtr revIDLastSave="0" documentId="8_{6B065DD2-1B86-4CE7-89E6-A6D3E0301A8F}" xr6:coauthVersionLast="47" xr6:coauthVersionMax="47" xr10:uidLastSave="{00000000-0000-0000-0000-000000000000}"/>
  <bookViews>
    <workbookView xWindow="28680" yWindow="-120" windowWidth="29040" windowHeight="15720" xr2:uid="{B8279EF1-CC78-40C8-920E-EB9CA9590CAE}"/>
  </bookViews>
  <sheets>
    <sheet name="predračun P1+P2" sheetId="2" r:id="rId1"/>
    <sheet name="REKAPITULACIJ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9" i="2" l="1"/>
  <c r="C11" i="3" s="1"/>
  <c r="N19" i="2"/>
  <c r="R25" i="2"/>
  <c r="R26" i="2"/>
  <c r="R27" i="2"/>
  <c r="R28" i="2"/>
  <c r="R29" i="2"/>
  <c r="R31" i="2"/>
  <c r="Q25" i="2"/>
  <c r="Q26" i="2"/>
  <c r="Q27" i="2"/>
  <c r="Q28" i="2"/>
  <c r="Q29" i="2"/>
  <c r="Q31" i="2"/>
  <c r="P24" i="2"/>
  <c r="P25" i="2"/>
  <c r="P26" i="2"/>
  <c r="P27" i="2"/>
  <c r="P28" i="2"/>
  <c r="P29" i="2"/>
  <c r="P30" i="2"/>
  <c r="P31" i="2"/>
  <c r="N24" i="2"/>
  <c r="N32" i="2" s="1"/>
  <c r="N25" i="2"/>
  <c r="N26" i="2"/>
  <c r="N27" i="2"/>
  <c r="N28" i="2"/>
  <c r="N29" i="2"/>
  <c r="N30" i="2"/>
  <c r="N31" i="2"/>
  <c r="O24" i="2"/>
  <c r="O25" i="2"/>
  <c r="O26" i="2"/>
  <c r="O27" i="2"/>
  <c r="O28" i="2"/>
  <c r="O29" i="2"/>
  <c r="O30" i="2"/>
  <c r="O31" i="2"/>
  <c r="P23" i="2"/>
  <c r="N23" i="2"/>
  <c r="O23" i="2" s="1"/>
  <c r="O32" i="2" s="1"/>
  <c r="R15" i="2"/>
  <c r="R16" i="2"/>
  <c r="R17" i="2"/>
  <c r="R18" i="2"/>
  <c r="Q15" i="2"/>
  <c r="Q16" i="2"/>
  <c r="Q17" i="2"/>
  <c r="Q18" i="2"/>
  <c r="P11" i="2"/>
  <c r="P12" i="2"/>
  <c r="P13" i="2"/>
  <c r="P14" i="2"/>
  <c r="P15" i="2"/>
  <c r="P16" i="2"/>
  <c r="P17" i="2"/>
  <c r="P18" i="2"/>
  <c r="N11" i="2"/>
  <c r="O11" i="2" s="1"/>
  <c r="N12" i="2"/>
  <c r="O12" i="2" s="1"/>
  <c r="N13" i="2"/>
  <c r="O13" i="2" s="1"/>
  <c r="N14" i="2"/>
  <c r="O14" i="2" s="1"/>
  <c r="N15" i="2"/>
  <c r="O15" i="2" s="1"/>
  <c r="N16" i="2"/>
  <c r="O16" i="2" s="1"/>
  <c r="N17" i="2"/>
  <c r="O17" i="2" s="1"/>
  <c r="N18" i="2"/>
  <c r="O18" i="2" s="1"/>
  <c r="P10" i="2"/>
  <c r="N10" i="2"/>
  <c r="O10" i="2" s="1"/>
  <c r="P32" i="2" l="1"/>
  <c r="C12" i="3" s="1"/>
  <c r="R24" i="2"/>
  <c r="Q24" i="2"/>
  <c r="R23" i="2"/>
  <c r="Q23" i="2" s="1"/>
  <c r="R11" i="2"/>
  <c r="Q11" i="2"/>
  <c r="R12" i="2"/>
  <c r="Q12" i="2"/>
  <c r="R13" i="2"/>
  <c r="Q13" i="2"/>
  <c r="R14" i="2"/>
  <c r="Q14" i="2" s="1"/>
  <c r="R10" i="2"/>
  <c r="O19" i="2"/>
  <c r="R30" i="2"/>
  <c r="Q30" i="2" s="1"/>
  <c r="Q32" i="2" s="1"/>
  <c r="C13" i="3"/>
  <c r="R32" i="2" l="1"/>
  <c r="R19" i="2"/>
  <c r="D11" i="3" s="1"/>
  <c r="Q10" i="2"/>
  <c r="Q19" i="2" s="1"/>
  <c r="E11" i="3" s="1"/>
  <c r="E12" i="3"/>
  <c r="E13" i="3" s="1"/>
  <c r="D12" i="3"/>
  <c r="D13" i="3" s="1"/>
</calcChain>
</file>

<file path=xl/sharedStrings.xml><?xml version="1.0" encoding="utf-8"?>
<sst xmlns="http://schemas.openxmlformats.org/spreadsheetml/2006/main" count="151" uniqueCount="85">
  <si>
    <t>Naziv artikla</t>
  </si>
  <si>
    <t>EM</t>
  </si>
  <si>
    <t>Kataloška št.</t>
  </si>
  <si>
    <t>Pakiranje</t>
  </si>
  <si>
    <t>kg</t>
  </si>
  <si>
    <t xml:space="preserve">SREDSTVO ZA NEVTRALIZACIJO </t>
  </si>
  <si>
    <t>SREDSTVO ZA ODSTRANJEVANJE  MADEŽEV</t>
  </si>
  <si>
    <t>tekoče</t>
  </si>
  <si>
    <t>SREDSTVO ZA ODSTRANJEVANJE MADEŽEV ČRNILA IN VOSKA</t>
  </si>
  <si>
    <t>SREDSTVO, KONCENTRIRANO, ZA ODSTRANJEVANJE VODNEGA KAMNA (ČIŠČENJE) NA PRALNI LINIJI</t>
  </si>
  <si>
    <t>SREDSTVO ZA ODSTRANJEVANJE BELJAKOVINSKIH MADEŽEV</t>
  </si>
  <si>
    <t>Lastnost 1</t>
  </si>
  <si>
    <t>Lastnost 2</t>
  </si>
  <si>
    <t>Ime ponujenega izdelka</t>
  </si>
  <si>
    <t>Proizvajalec</t>
  </si>
  <si>
    <t>TEKOČI DETERGENT ZA PRANJE PERILA</t>
  </si>
  <si>
    <t>L</t>
  </si>
  <si>
    <t>500-1000 ml</t>
  </si>
  <si>
    <t>20-25 kg</t>
  </si>
  <si>
    <t xml:space="preserve">SREDSTVO ZA PREDPRANJE IN PRANJE </t>
  </si>
  <si>
    <t>SREDSTVO ZA NEGOVANJE NERJAVEČEGA JEKLA S PRIJETNIM VONJEM</t>
  </si>
  <si>
    <t>SREDSTVO ZA ODSTRANJEVANJE MADEŽEV MAŠČOB, OLJA IN LIČIL</t>
  </si>
  <si>
    <t>SREDSTVO ZA ODSTRANJEVANJE VODNEGA KAMNA PO ZUNANJIH POVRŠINAH</t>
  </si>
  <si>
    <t>SREDSTVO ZA ODSTRANJEVANJE MADEŽEV RJE</t>
  </si>
  <si>
    <t xml:space="preserve">SREDSTVO ZA BELJENJE  </t>
  </si>
  <si>
    <t xml:space="preserve">Pakiranje </t>
  </si>
  <si>
    <t>Zap. št.</t>
  </si>
  <si>
    <t>Sredstvo za obdelavo madežev črnila, kemičnega svinčnika, voska, lepila, saj, grafita, zidnih barv ipd. pred pranjem.</t>
  </si>
  <si>
    <t>Sredstvo za obdelavo madežev maščob, olja, ličil pred pranjem.</t>
  </si>
  <si>
    <t>SREDSTVO ZA STROJNO IZPIRANJE</t>
  </si>
  <si>
    <t>Kislo izpiralno sredstvo za strojno pomivanje, ki pospešuje proces sušenja. Primerno za vse trdote vode.</t>
  </si>
  <si>
    <t xml:space="preserve">SREDSTVO ZA RAZKUŽEVANJE </t>
  </si>
  <si>
    <t>5-15 kg</t>
  </si>
  <si>
    <t>Koncentrirano sredstvo za  razkuževanje površin brez aldehidov, dišav in barvil.</t>
  </si>
  <si>
    <t>Predvidena letna količina pral. sred.  v EM</t>
  </si>
  <si>
    <t>Alkalno sredstvo za beljenje na bazi aktivnega klora. Dobro odstranjuje beljakovinske madeže, primerno za vse vrste tekstilij, razen za volno, svilo in tekstil, ki vsebuje poliamide.                                                                                                                                                                                              pH pri 100%: 11,5-12,5.</t>
  </si>
  <si>
    <t>Alkalni ojačevalec pranja za učinkovito odstranjevanje beljakovinskih madežev.                                                                                                                                                                                                                                                                                                                                                                                                    pH pri 100%: 13,0-14,0.</t>
  </si>
  <si>
    <t>SREDSTVO ZA DEZINFEKCIJO PERILA PRI 40°C</t>
  </si>
  <si>
    <t>10-15 kg</t>
  </si>
  <si>
    <r>
      <t>Koncentrirano encimsko sredstvo za odstranjevanje trdovratnih madežev (beljakovine, kri, hrana) pri temperaturi 60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>C in optimalnem času delovanja 10-20 min.                                                                                                                                                                                                                                                                                                                                                                                               pH pri 100%: 4,5-6,5.</t>
    </r>
  </si>
  <si>
    <t>SREDSTVO ZA DEZINFEKCIJO PERILA</t>
  </si>
  <si>
    <t>Površinski ojačevalec za bolnišnično perilo, posebej učinkovit pri odstranjevanju trdovratnih maščobnih in oljnih madežev. Sredstvo mora biti ekološko certificirano.                                                                                                                                                                                                                      pH pri 100%: 7,5-9,5.</t>
  </si>
  <si>
    <t>Sredstvo na osnovi oksalne kisline za odstranjevanje rjastih, mineralnih in kovinskih madežev iz tekstilij pred pranjem.</t>
  </si>
  <si>
    <t>Sredstvo na kislinski osnovi za učinkovito odstranjevanje vodnega kamna.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</si>
  <si>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Sredstvo za vzdrževanje površin iz nerjavečega jekla, ki površino prekrije z zaščitno prevleko, preprečuje nalaganje nečistoč in nastanek vidnih odtisov.
</t>
  </si>
  <si>
    <t>Sredstvo na osnovi fosforne kisline za učinkovito odstranjevanje anorganskih in organskih nečistoč ter usedlin.</t>
  </si>
  <si>
    <t>Predvidena letna količina pral. sred. za pranje 2.050.000,00 kg perila v EM</t>
  </si>
  <si>
    <t>OSNOVNO PRALNO SREDSTVO ZA PRANJE BOLNIŠNIČNEGA PERILA</t>
  </si>
  <si>
    <r>
      <t>Osnovno pralno sredstvo za vse vrste oblačil, pranje na temperaturi min 30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>C - max 60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>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pH pri 100%: 8,0-9,0.</t>
    </r>
  </si>
  <si>
    <t>Sredstvo za mehčanje vode in odstranjevanje težkih kovin iz vode.</t>
  </si>
  <si>
    <r>
      <t>Specialno osnovno pralno sredstvo, ekološko certificirano. Visoko koncentrirana emulzija za pranje bolnišničnega perila, ki ne sme vsebovati fosfatov, EDTA ali NTA. Vsebovati mora optična belila. Ph pri 100%: 12,0-14,0.                                                                                                                        V kombinaciji z izdelkom pod zaporedno številko 6 zagotavlja dezinfekcijo perila pri 60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>C in pod zaporedno številko 7 zagotavlja dezinfekcijo perila pri 40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 xml:space="preserve">C, v skladu s smernicami RAL GZ 992/2 (priložiti ustrezno dokazilo / certifikat znanstvene institucije, katero podpira RAL- VAH, RKI, IHO). </t>
    </r>
  </si>
  <si>
    <r>
      <t>Sredstvo za beljenje in dezinfekcijo perila. Ph pri 100%: 0,5-1,5.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kombinaciji z izdelkom pod zaporedno številko 2 zagotavlja dezinfekcijo pri 60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 xml:space="preserve">C, v skladu s smernicami RAL GZ 992/2 (priložiti ustrezno dokazilo / certifikat znanstvene institucije, katero podpira RAL- VAH, RKI, IHO). </t>
    </r>
  </si>
  <si>
    <r>
      <t>Specialno sredstvo za dezinfekcijo pri 40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>C. Visoko koncentrirano sredstvo za beljenje in dezinfekcijo perila. pH pri 1%: 2,5-3,5.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kombinaciji z izdelkom pod zaporedno številko 2 zagotavlja dezinfekcijo pri 40</t>
    </r>
    <r>
      <rPr>
        <sz val="8"/>
        <rFont val="Calibri"/>
        <family val="2"/>
        <charset val="238"/>
      </rPr>
      <t>°</t>
    </r>
    <r>
      <rPr>
        <sz val="8"/>
        <rFont val="Arial"/>
        <family val="2"/>
        <charset val="238"/>
      </rPr>
      <t xml:space="preserve">C, v skladu s smernicami RAL GZ 992/2 (priložiti ustrezno dokazilo/ certifikat znanstvene institucije, katero podpira RAL- VAH, RKI, IHO). </t>
    </r>
  </si>
  <si>
    <t>DODATEK ZA MEHČANJE VODE</t>
  </si>
  <si>
    <t>Cena pral sred.v EUR BREZ DDV / EM</t>
  </si>
  <si>
    <t>Podsklop 2: OSTALA PRALNA SREDSTVA za ročno odstranjevanje madežev, čiščenje notranjosti in zunanjih površin pralne opreme, ipd.</t>
  </si>
  <si>
    <t>Cena pral. sred. v EUR Z DDV/EM</t>
  </si>
  <si>
    <t>Vrednost v EUR BREZ DDV</t>
  </si>
  <si>
    <t>Vrednost v EUR Z DDV</t>
  </si>
  <si>
    <t>DDV (%)</t>
  </si>
  <si>
    <t>Znesek DDV (V EUR)</t>
  </si>
  <si>
    <t>Znesek DDV</t>
  </si>
  <si>
    <t>Cena pral sred. v EUR brez DDV / EM</t>
  </si>
  <si>
    <t>VREDNOST SKUPAJ V EUR - PODSKLOP 1</t>
  </si>
  <si>
    <t>VREDNOST SKUPAJ V EUR - PODSKLOP 2</t>
  </si>
  <si>
    <t>PONUDNIK:</t>
  </si>
  <si>
    <t>ŠT. PONUDBE:</t>
  </si>
  <si>
    <t>DATUM:</t>
  </si>
  <si>
    <t>REKAPITULACIJA</t>
  </si>
  <si>
    <t>PODSKLOP 1</t>
  </si>
  <si>
    <t>VREDNOST V EUR BREZ DDV</t>
  </si>
  <si>
    <t>VREDNOST V EUR Z DDV</t>
  </si>
  <si>
    <t>PODSKLOP 2</t>
  </si>
  <si>
    <t>SKUPAJ</t>
  </si>
  <si>
    <t>ZNESEK DDV V EUR</t>
  </si>
  <si>
    <t>OPOMBA:</t>
  </si>
  <si>
    <t xml:space="preserve">*ponudnik mora v celoti izpolniti obrazec Predračuna – OBR-2. V kolikor ponudnik pri predmetni postavki vpiše ceno 0 ali postavke sploh ne izpolni, bo naročnik štel, da ponudnik ponuja to postavko brezplačno. </t>
  </si>
  <si>
    <t>OBR-2.1</t>
  </si>
  <si>
    <t>Podsklop 1: PRALNA SREDSTVA za pralne linije in pralne stroje</t>
  </si>
  <si>
    <t>ŽIG IN PODPIS:</t>
  </si>
  <si>
    <t xml:space="preserve">*ponudnik izpiše oba zavihka predračun P1+P2 in rekapitulacijo in ju potrdi ter priloži k ponudbeni dokumentaciji </t>
  </si>
  <si>
    <t>*ponudnik izpolni rumeno označena polja - proizvajalec, ime, kataloška št., pakiranje, CENA/EM V EUR b.DDV in DDV ostala polja se izpolnijo samodejno</t>
  </si>
  <si>
    <r>
      <t xml:space="preserve">Sredstvo za nevtralizacijo in uravnavanje PH pri končnem izpiranju z proti penilnim učinkom, ki ne povzroča korozije.                                                                                                                                                                                                                                                                                                                                   pH pri 100%: </t>
    </r>
    <r>
      <rPr>
        <b/>
        <sz val="8"/>
        <color rgb="FFFF0000"/>
        <rFont val="Arial"/>
        <family val="2"/>
        <charset val="238"/>
      </rPr>
      <t>0,5–2,0</t>
    </r>
    <r>
      <rPr>
        <sz val="8"/>
        <rFont val="Arial"/>
        <family val="2"/>
        <charset val="238"/>
      </rPr>
      <t>.</t>
    </r>
  </si>
  <si>
    <t>10-25 kg</t>
  </si>
  <si>
    <t>OBR-2-spr.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</si>
</sst>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7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9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wrapText="1"/>
    </xf>
    <xf numFmtId="4" fontId="9" fillId="0" borderId="1" xfId="0" applyNumberFormat="1" applyFont="1" applyBorder="1"/>
    <xf numFmtId="0" fontId="6" fillId="6" borderId="3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wrapText="1"/>
    </xf>
    <xf numFmtId="0" fontId="0" fillId="6" borderId="4" xfId="0" applyFill="1" applyBorder="1" applyAlignment="1">
      <alignment wrapText="1"/>
    </xf>
    <xf numFmtId="0" fontId="0" fillId="6" borderId="3" xfId="0" applyFill="1" applyBorder="1"/>
    <xf numFmtId="4" fontId="9" fillId="7" borderId="1" xfId="0" applyNumberFormat="1" applyFont="1" applyFill="1" applyBorder="1"/>
    <xf numFmtId="0" fontId="0" fillId="4" borderId="1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11" fillId="0" borderId="1" xfId="0" applyFont="1" applyBorder="1"/>
    <xf numFmtId="0" fontId="12" fillId="0" borderId="1" xfId="0" applyFont="1" applyBorder="1"/>
    <xf numFmtId="0" fontId="13" fillId="0" borderId="0" xfId="0" applyFont="1"/>
    <xf numFmtId="4" fontId="6" fillId="7" borderId="1" xfId="0" applyNumberFormat="1" applyFont="1" applyFill="1" applyBorder="1" applyAlignment="1">
      <alignment wrapText="1"/>
    </xf>
    <xf numFmtId="4" fontId="9" fillId="4" borderId="1" xfId="0" applyNumberFormat="1" applyFont="1" applyFill="1" applyBorder="1" applyAlignment="1">
      <alignment wrapText="1"/>
    </xf>
    <xf numFmtId="4" fontId="6" fillId="6" borderId="1" xfId="0" applyNumberFormat="1" applyFont="1" applyFill="1" applyBorder="1" applyAlignment="1">
      <alignment wrapText="1"/>
    </xf>
    <xf numFmtId="0" fontId="6" fillId="5" borderId="1" xfId="0" applyFont="1" applyFill="1" applyBorder="1" applyAlignment="1">
      <alignment vertical="center" wrapText="1"/>
    </xf>
    <xf numFmtId="0" fontId="13" fillId="6" borderId="1" xfId="0" applyFont="1" applyFill="1" applyBorder="1"/>
    <xf numFmtId="0" fontId="12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4" fontId="12" fillId="6" borderId="1" xfId="0" applyNumberFormat="1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6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horizontal="justify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right" vertical="center" wrapText="1"/>
    </xf>
    <xf numFmtId="0" fontId="8" fillId="7" borderId="1" xfId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/>
    </xf>
    <xf numFmtId="0" fontId="0" fillId="0" borderId="4" xfId="0" applyBorder="1"/>
    <xf numFmtId="0" fontId="0" fillId="4" borderId="2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/>
  </cellXfs>
  <cellStyles count="2">
    <cellStyle name="Navadno" xfId="0" builtinId="0"/>
    <cellStyle name="Navadno_Delovni list v Javna naročila - pral. sred. 2008" xfId="1" xr:uid="{9CE355F5-2C77-4715-A1E2-A8682C535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D0F5E-2E2E-4AFA-ADB7-81EE73A8CC84}">
  <sheetPr>
    <pageSetUpPr fitToPage="1"/>
  </sheetPr>
  <dimension ref="A1:R38"/>
  <sheetViews>
    <sheetView tabSelected="1" workbookViewId="0">
      <selection activeCell="I1" sqref="I1"/>
    </sheetView>
  </sheetViews>
  <sheetFormatPr defaultRowHeight="20.100000000000001" customHeight="1" x14ac:dyDescent="0.25"/>
  <cols>
    <col min="1" max="1" width="4.28515625" style="11" customWidth="1"/>
    <col min="2" max="2" width="24.7109375" style="37" customWidth="1"/>
    <col min="3" max="3" width="35.85546875" style="14" customWidth="1"/>
    <col min="4" max="4" width="8.140625" style="14" customWidth="1"/>
    <col min="5" max="5" width="4.7109375" customWidth="1"/>
    <col min="6" max="6" width="8.7109375" customWidth="1"/>
    <col min="7" max="7" width="12.42578125" style="14" customWidth="1"/>
    <col min="8" max="10" width="10.7109375" customWidth="1"/>
    <col min="11" max="11" width="8.7109375" customWidth="1"/>
    <col min="12" max="13" width="15.7109375" customWidth="1"/>
    <col min="14" max="14" width="11.28515625" style="14" customWidth="1"/>
    <col min="15" max="15" width="13.5703125" style="14" customWidth="1"/>
    <col min="16" max="16" width="14.140625" customWidth="1"/>
    <col min="17" max="17" width="13.7109375" customWidth="1"/>
    <col min="18" max="18" width="9.140625" style="14"/>
  </cols>
  <sheetData>
    <row r="1" spans="1:18" ht="20.100000000000001" customHeight="1" x14ac:dyDescent="0.25">
      <c r="B1" s="37" t="s">
        <v>65</v>
      </c>
      <c r="I1" s="27" t="s">
        <v>84</v>
      </c>
    </row>
    <row r="2" spans="1:18" ht="20.100000000000001" customHeight="1" x14ac:dyDescent="0.25">
      <c r="B2" s="51"/>
      <c r="C2" s="52"/>
    </row>
    <row r="3" spans="1:18" ht="20.100000000000001" customHeight="1" x14ac:dyDescent="0.25">
      <c r="B3" s="51"/>
      <c r="C3" s="52"/>
    </row>
    <row r="4" spans="1:18" ht="20.100000000000001" customHeight="1" x14ac:dyDescent="0.25">
      <c r="B4" s="51"/>
      <c r="C4" s="52"/>
    </row>
    <row r="5" spans="1:18" ht="20.100000000000001" customHeight="1" x14ac:dyDescent="0.25">
      <c r="B5" s="37" t="s">
        <v>66</v>
      </c>
      <c r="C5" s="24"/>
    </row>
    <row r="6" spans="1:18" ht="20.100000000000001" customHeight="1" x14ac:dyDescent="0.25">
      <c r="B6" s="37" t="s">
        <v>67</v>
      </c>
      <c r="C6" s="23"/>
    </row>
    <row r="8" spans="1:18" ht="20.100000000000001" customHeight="1" x14ac:dyDescent="0.25">
      <c r="A8" s="45" t="s">
        <v>78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21"/>
      <c r="Q8" s="21"/>
      <c r="R8" s="20"/>
    </row>
    <row r="9" spans="1:18" s="3" customFormat="1" ht="45" customHeight="1" x14ac:dyDescent="0.2">
      <c r="A9" s="5" t="s">
        <v>26</v>
      </c>
      <c r="B9" s="4" t="s">
        <v>0</v>
      </c>
      <c r="C9" s="5" t="s">
        <v>11</v>
      </c>
      <c r="D9" s="5" t="s">
        <v>12</v>
      </c>
      <c r="E9" s="5" t="s">
        <v>1</v>
      </c>
      <c r="F9" s="5" t="s">
        <v>25</v>
      </c>
      <c r="G9" s="5" t="s">
        <v>46</v>
      </c>
      <c r="H9" s="13" t="s">
        <v>14</v>
      </c>
      <c r="I9" s="13" t="s">
        <v>13</v>
      </c>
      <c r="J9" s="13" t="s">
        <v>2</v>
      </c>
      <c r="K9" s="13" t="s">
        <v>3</v>
      </c>
      <c r="L9" s="13" t="s">
        <v>54</v>
      </c>
      <c r="M9" s="13" t="s">
        <v>59</v>
      </c>
      <c r="N9" s="15" t="s">
        <v>60</v>
      </c>
      <c r="O9" s="15" t="s">
        <v>56</v>
      </c>
      <c r="P9" s="15" t="s">
        <v>57</v>
      </c>
      <c r="Q9" s="15" t="s">
        <v>58</v>
      </c>
      <c r="R9" s="31" t="s">
        <v>61</v>
      </c>
    </row>
    <row r="10" spans="1:18" s="3" customFormat="1" ht="51.75" customHeight="1" x14ac:dyDescent="0.2">
      <c r="A10" s="10">
        <v>1</v>
      </c>
      <c r="B10" s="6" t="s">
        <v>19</v>
      </c>
      <c r="C10" s="7" t="s">
        <v>36</v>
      </c>
      <c r="D10" s="8" t="s">
        <v>7</v>
      </c>
      <c r="E10" s="8" t="s">
        <v>4</v>
      </c>
      <c r="F10" s="8" t="s">
        <v>18</v>
      </c>
      <c r="G10" s="12">
        <v>11000</v>
      </c>
      <c r="H10" s="42"/>
      <c r="I10" s="42"/>
      <c r="J10" s="43"/>
      <c r="K10" s="43"/>
      <c r="L10" s="29">
        <v>10</v>
      </c>
      <c r="M10" s="29"/>
      <c r="N10" s="16">
        <f>L10*M10%</f>
        <v>0</v>
      </c>
      <c r="O10" s="16">
        <f>L10+N10</f>
        <v>10</v>
      </c>
      <c r="P10" s="17">
        <f>L10*G10</f>
        <v>110000</v>
      </c>
      <c r="Q10" s="17">
        <f>P10+R10</f>
        <v>110000</v>
      </c>
      <c r="R10" s="16">
        <f>P10*M10</f>
        <v>0</v>
      </c>
    </row>
    <row r="11" spans="1:18" s="3" customFormat="1" ht="135" x14ac:dyDescent="0.2">
      <c r="A11" s="10">
        <v>2</v>
      </c>
      <c r="B11" s="6" t="s">
        <v>47</v>
      </c>
      <c r="C11" s="7" t="s">
        <v>50</v>
      </c>
      <c r="D11" s="8" t="s">
        <v>7</v>
      </c>
      <c r="E11" s="8" t="s">
        <v>4</v>
      </c>
      <c r="F11" s="8" t="s">
        <v>18</v>
      </c>
      <c r="G11" s="12">
        <v>9500</v>
      </c>
      <c r="H11" s="42"/>
      <c r="I11" s="42"/>
      <c r="J11" s="43"/>
      <c r="K11" s="43"/>
      <c r="L11" s="29"/>
      <c r="M11" s="29"/>
      <c r="N11" s="16">
        <f t="shared" ref="N11:N18" si="0">L11*M11%</f>
        <v>0</v>
      </c>
      <c r="O11" s="16">
        <f t="shared" ref="O11:O18" si="1">L11+N11</f>
        <v>0</v>
      </c>
      <c r="P11" s="17">
        <f t="shared" ref="P11:P18" si="2">L11*G11</f>
        <v>0</v>
      </c>
      <c r="Q11" s="17">
        <f t="shared" ref="Q11:Q18" si="3">P11+R11</f>
        <v>0</v>
      </c>
      <c r="R11" s="16">
        <f t="shared" ref="R11:R18" si="4">P11*M11</f>
        <v>0</v>
      </c>
    </row>
    <row r="12" spans="1:18" s="3" customFormat="1" ht="56.25" x14ac:dyDescent="0.2">
      <c r="A12" s="10">
        <v>3</v>
      </c>
      <c r="B12" s="6" t="s">
        <v>6</v>
      </c>
      <c r="C12" s="7" t="s">
        <v>41</v>
      </c>
      <c r="D12" s="8" t="s">
        <v>7</v>
      </c>
      <c r="E12" s="8" t="s">
        <v>4</v>
      </c>
      <c r="F12" s="8" t="s">
        <v>18</v>
      </c>
      <c r="G12" s="12">
        <v>1500</v>
      </c>
      <c r="H12" s="42"/>
      <c r="I12" s="42"/>
      <c r="J12" s="43"/>
      <c r="K12" s="43"/>
      <c r="L12" s="29"/>
      <c r="M12" s="29"/>
      <c r="N12" s="16">
        <f t="shared" si="0"/>
        <v>0</v>
      </c>
      <c r="O12" s="16">
        <f t="shared" si="1"/>
        <v>0</v>
      </c>
      <c r="P12" s="17">
        <f t="shared" si="2"/>
        <v>0</v>
      </c>
      <c r="Q12" s="17">
        <f t="shared" si="3"/>
        <v>0</v>
      </c>
      <c r="R12" s="16">
        <f t="shared" si="4"/>
        <v>0</v>
      </c>
    </row>
    <row r="13" spans="1:18" s="3" customFormat="1" ht="56.25" x14ac:dyDescent="0.2">
      <c r="A13" s="10">
        <v>4</v>
      </c>
      <c r="B13" s="6" t="s">
        <v>10</v>
      </c>
      <c r="C13" s="7" t="s">
        <v>39</v>
      </c>
      <c r="D13" s="8" t="s">
        <v>7</v>
      </c>
      <c r="E13" s="8" t="s">
        <v>4</v>
      </c>
      <c r="F13" s="8" t="s">
        <v>18</v>
      </c>
      <c r="G13" s="12">
        <v>2000</v>
      </c>
      <c r="H13" s="42"/>
      <c r="I13" s="42"/>
      <c r="J13" s="43"/>
      <c r="K13" s="43"/>
      <c r="L13" s="29"/>
      <c r="M13" s="29"/>
      <c r="N13" s="16">
        <f t="shared" si="0"/>
        <v>0</v>
      </c>
      <c r="O13" s="16">
        <f t="shared" si="1"/>
        <v>0</v>
      </c>
      <c r="P13" s="17">
        <f t="shared" si="2"/>
        <v>0</v>
      </c>
      <c r="Q13" s="17">
        <f t="shared" si="3"/>
        <v>0</v>
      </c>
      <c r="R13" s="16">
        <f t="shared" si="4"/>
        <v>0</v>
      </c>
    </row>
    <row r="14" spans="1:18" s="3" customFormat="1" ht="56.25" x14ac:dyDescent="0.2">
      <c r="A14" s="10">
        <v>5</v>
      </c>
      <c r="B14" s="6" t="s">
        <v>24</v>
      </c>
      <c r="C14" s="7" t="s">
        <v>35</v>
      </c>
      <c r="D14" s="8" t="s">
        <v>7</v>
      </c>
      <c r="E14" s="8" t="s">
        <v>4</v>
      </c>
      <c r="F14" s="8" t="s">
        <v>18</v>
      </c>
      <c r="G14" s="12">
        <v>500</v>
      </c>
      <c r="H14" s="42"/>
      <c r="I14" s="42"/>
      <c r="J14" s="43"/>
      <c r="K14" s="43"/>
      <c r="L14" s="29"/>
      <c r="M14" s="29"/>
      <c r="N14" s="16">
        <f t="shared" si="0"/>
        <v>0</v>
      </c>
      <c r="O14" s="16">
        <f t="shared" si="1"/>
        <v>0</v>
      </c>
      <c r="P14" s="17">
        <f t="shared" si="2"/>
        <v>0</v>
      </c>
      <c r="Q14" s="17">
        <f t="shared" si="3"/>
        <v>0</v>
      </c>
      <c r="R14" s="16">
        <f t="shared" si="4"/>
        <v>0</v>
      </c>
    </row>
    <row r="15" spans="1:18" s="3" customFormat="1" ht="78.75" x14ac:dyDescent="0.2">
      <c r="A15" s="10">
        <v>6</v>
      </c>
      <c r="B15" s="6" t="s">
        <v>40</v>
      </c>
      <c r="C15" s="7" t="s">
        <v>51</v>
      </c>
      <c r="D15" s="8" t="s">
        <v>7</v>
      </c>
      <c r="E15" s="8" t="s">
        <v>4</v>
      </c>
      <c r="F15" s="8" t="s">
        <v>18</v>
      </c>
      <c r="G15" s="12">
        <v>11000</v>
      </c>
      <c r="H15" s="42"/>
      <c r="I15" s="42"/>
      <c r="J15" s="43"/>
      <c r="K15" s="43"/>
      <c r="L15" s="29"/>
      <c r="M15" s="29"/>
      <c r="N15" s="16">
        <f t="shared" si="0"/>
        <v>0</v>
      </c>
      <c r="O15" s="16">
        <f t="shared" si="1"/>
        <v>0</v>
      </c>
      <c r="P15" s="17">
        <f t="shared" si="2"/>
        <v>0</v>
      </c>
      <c r="Q15" s="17">
        <f t="shared" si="3"/>
        <v>0</v>
      </c>
      <c r="R15" s="16">
        <f t="shared" si="4"/>
        <v>0</v>
      </c>
    </row>
    <row r="16" spans="1:18" ht="90" x14ac:dyDescent="0.25">
      <c r="A16" s="10">
        <v>7</v>
      </c>
      <c r="B16" s="6" t="s">
        <v>37</v>
      </c>
      <c r="C16" s="7" t="s">
        <v>52</v>
      </c>
      <c r="D16" s="8" t="s">
        <v>7</v>
      </c>
      <c r="E16" s="8" t="s">
        <v>4</v>
      </c>
      <c r="F16" s="8" t="s">
        <v>18</v>
      </c>
      <c r="G16" s="12">
        <v>150</v>
      </c>
      <c r="H16" s="42"/>
      <c r="I16" s="42"/>
      <c r="J16" s="43"/>
      <c r="K16" s="43"/>
      <c r="L16" s="29"/>
      <c r="M16" s="29"/>
      <c r="N16" s="16">
        <f t="shared" si="0"/>
        <v>0</v>
      </c>
      <c r="O16" s="16">
        <f t="shared" si="1"/>
        <v>0</v>
      </c>
      <c r="P16" s="17">
        <f t="shared" si="2"/>
        <v>0</v>
      </c>
      <c r="Q16" s="17">
        <f t="shared" si="3"/>
        <v>0</v>
      </c>
      <c r="R16" s="16">
        <f t="shared" si="4"/>
        <v>0</v>
      </c>
    </row>
    <row r="17" spans="1:18" ht="45" x14ac:dyDescent="0.25">
      <c r="A17" s="10">
        <v>8</v>
      </c>
      <c r="B17" s="6" t="s">
        <v>5</v>
      </c>
      <c r="C17" s="7" t="s">
        <v>82</v>
      </c>
      <c r="D17" s="8" t="s">
        <v>7</v>
      </c>
      <c r="E17" s="8" t="s">
        <v>4</v>
      </c>
      <c r="F17" s="8" t="s">
        <v>18</v>
      </c>
      <c r="G17" s="12">
        <v>5000</v>
      </c>
      <c r="H17" s="42"/>
      <c r="I17" s="42"/>
      <c r="J17" s="43"/>
      <c r="K17" s="43"/>
      <c r="L17" s="29"/>
      <c r="M17" s="29"/>
      <c r="N17" s="16">
        <f t="shared" si="0"/>
        <v>0</v>
      </c>
      <c r="O17" s="16">
        <f t="shared" si="1"/>
        <v>0</v>
      </c>
      <c r="P17" s="17">
        <f t="shared" si="2"/>
        <v>0</v>
      </c>
      <c r="Q17" s="17">
        <f t="shared" si="3"/>
        <v>0</v>
      </c>
      <c r="R17" s="16">
        <f t="shared" si="4"/>
        <v>0</v>
      </c>
    </row>
    <row r="18" spans="1:18" ht="54.95" customHeight="1" x14ac:dyDescent="0.25">
      <c r="A18" s="10">
        <v>9</v>
      </c>
      <c r="B18" s="6" t="s">
        <v>15</v>
      </c>
      <c r="C18" s="7" t="s">
        <v>48</v>
      </c>
      <c r="D18" s="8" t="s">
        <v>7</v>
      </c>
      <c r="E18" s="8" t="s">
        <v>4</v>
      </c>
      <c r="F18" s="8" t="s">
        <v>38</v>
      </c>
      <c r="G18" s="12">
        <v>200</v>
      </c>
      <c r="H18" s="42"/>
      <c r="I18" s="42"/>
      <c r="J18" s="43"/>
      <c r="K18" s="43"/>
      <c r="L18" s="29"/>
      <c r="M18" s="29"/>
      <c r="N18" s="16">
        <f t="shared" si="0"/>
        <v>0</v>
      </c>
      <c r="O18" s="16">
        <f t="shared" si="1"/>
        <v>0</v>
      </c>
      <c r="P18" s="17">
        <f t="shared" si="2"/>
        <v>0</v>
      </c>
      <c r="Q18" s="17">
        <f t="shared" si="3"/>
        <v>0</v>
      </c>
      <c r="R18" s="16">
        <f t="shared" si="4"/>
        <v>0</v>
      </c>
    </row>
    <row r="19" spans="1:18" ht="20.100000000000001" customHeight="1" x14ac:dyDescent="0.25">
      <c r="A19" s="49" t="s">
        <v>63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22"/>
      <c r="M19" s="22"/>
      <c r="N19" s="28">
        <f>SUM(N10:N18)</f>
        <v>0</v>
      </c>
      <c r="O19" s="28">
        <f>SUM(O10:O18)</f>
        <v>10</v>
      </c>
      <c r="P19" s="30">
        <f>SUM(P10:P18)</f>
        <v>110000</v>
      </c>
      <c r="Q19" s="30">
        <f>SUM(Q10:Q18)</f>
        <v>110000</v>
      </c>
      <c r="R19" s="30">
        <f>SUM(R10:R18)</f>
        <v>0</v>
      </c>
    </row>
    <row r="20" spans="1:18" s="2" customFormat="1" ht="20.100000000000001" customHeight="1" x14ac:dyDescent="0.2"/>
    <row r="21" spans="1:18" ht="20.100000000000001" customHeight="1" x14ac:dyDescent="0.25">
      <c r="A21" s="47" t="s">
        <v>55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18"/>
      <c r="N21" s="18"/>
      <c r="O21" s="19"/>
      <c r="P21" s="19"/>
      <c r="Q21" s="19"/>
      <c r="R21" s="20"/>
    </row>
    <row r="22" spans="1:18" ht="42" customHeight="1" x14ac:dyDescent="0.25">
      <c r="A22" s="5" t="s">
        <v>26</v>
      </c>
      <c r="B22" s="4" t="s">
        <v>0</v>
      </c>
      <c r="C22" s="5" t="s">
        <v>11</v>
      </c>
      <c r="D22" s="5" t="s">
        <v>12</v>
      </c>
      <c r="E22" s="5" t="s">
        <v>1</v>
      </c>
      <c r="F22" s="5" t="s">
        <v>25</v>
      </c>
      <c r="G22" s="5" t="s">
        <v>34</v>
      </c>
      <c r="H22" s="13" t="s">
        <v>14</v>
      </c>
      <c r="I22" s="13" t="s">
        <v>13</v>
      </c>
      <c r="J22" s="13" t="s">
        <v>2</v>
      </c>
      <c r="K22" s="13" t="s">
        <v>3</v>
      </c>
      <c r="L22" s="13" t="s">
        <v>62</v>
      </c>
      <c r="M22" s="13" t="s">
        <v>59</v>
      </c>
      <c r="N22" s="15" t="s">
        <v>60</v>
      </c>
      <c r="O22" s="15" t="s">
        <v>56</v>
      </c>
      <c r="P22" s="15" t="s">
        <v>57</v>
      </c>
      <c r="Q22" s="15" t="s">
        <v>58</v>
      </c>
      <c r="R22" s="31" t="s">
        <v>61</v>
      </c>
    </row>
    <row r="23" spans="1:18" ht="42" customHeight="1" x14ac:dyDescent="0.25">
      <c r="A23" s="10">
        <v>1</v>
      </c>
      <c r="B23" s="6" t="s">
        <v>8</v>
      </c>
      <c r="C23" s="7" t="s">
        <v>27</v>
      </c>
      <c r="D23" s="8" t="s">
        <v>7</v>
      </c>
      <c r="E23" s="8" t="s">
        <v>16</v>
      </c>
      <c r="F23" s="8" t="s">
        <v>17</v>
      </c>
      <c r="G23" s="12">
        <v>30</v>
      </c>
      <c r="H23" s="42"/>
      <c r="I23" s="42"/>
      <c r="J23" s="43"/>
      <c r="K23" s="43"/>
      <c r="L23" s="29"/>
      <c r="M23" s="29"/>
      <c r="N23" s="16">
        <f>L23*M23</f>
        <v>0</v>
      </c>
      <c r="O23" s="16">
        <f>L23+N23</f>
        <v>0</v>
      </c>
      <c r="P23" s="16">
        <f>G23*L23</f>
        <v>0</v>
      </c>
      <c r="Q23" s="16">
        <f>P23+R23</f>
        <v>0</v>
      </c>
      <c r="R23" s="16">
        <f>P23*M23</f>
        <v>0</v>
      </c>
    </row>
    <row r="24" spans="1:18" ht="42" customHeight="1" x14ac:dyDescent="0.25">
      <c r="A24" s="10">
        <v>2</v>
      </c>
      <c r="B24" s="6" t="s">
        <v>23</v>
      </c>
      <c r="C24" s="7" t="s">
        <v>42</v>
      </c>
      <c r="D24" s="8" t="s">
        <v>7</v>
      </c>
      <c r="E24" s="8" t="s">
        <v>16</v>
      </c>
      <c r="F24" s="8" t="s">
        <v>17</v>
      </c>
      <c r="G24" s="12">
        <v>30</v>
      </c>
      <c r="H24" s="42"/>
      <c r="I24" s="42"/>
      <c r="J24" s="43"/>
      <c r="K24" s="43"/>
      <c r="L24" s="29"/>
      <c r="M24" s="29"/>
      <c r="N24" s="16">
        <f t="shared" ref="N24:N31" si="5">L24*M24</f>
        <v>0</v>
      </c>
      <c r="O24" s="16">
        <f t="shared" ref="O24:O31" si="6">L24+N24</f>
        <v>0</v>
      </c>
      <c r="P24" s="16">
        <f t="shared" ref="P24:P31" si="7">G24*L24</f>
        <v>0</v>
      </c>
      <c r="Q24" s="16">
        <f t="shared" ref="Q24:Q31" si="8">P24+R24</f>
        <v>0</v>
      </c>
      <c r="R24" s="16">
        <f t="shared" ref="R24:R31" si="9">P24*M24</f>
        <v>0</v>
      </c>
    </row>
    <row r="25" spans="1:18" ht="42" customHeight="1" x14ac:dyDescent="0.25">
      <c r="A25" s="10">
        <v>3</v>
      </c>
      <c r="B25" s="6" t="s">
        <v>21</v>
      </c>
      <c r="C25" s="7" t="s">
        <v>28</v>
      </c>
      <c r="D25" s="8" t="s">
        <v>7</v>
      </c>
      <c r="E25" s="8" t="s">
        <v>16</v>
      </c>
      <c r="F25" s="8" t="s">
        <v>17</v>
      </c>
      <c r="G25" s="12">
        <v>30</v>
      </c>
      <c r="H25" s="42"/>
      <c r="I25" s="42"/>
      <c r="J25" s="43"/>
      <c r="K25" s="43"/>
      <c r="L25" s="29"/>
      <c r="M25" s="29"/>
      <c r="N25" s="16">
        <f t="shared" si="5"/>
        <v>0</v>
      </c>
      <c r="O25" s="16">
        <f t="shared" si="6"/>
        <v>0</v>
      </c>
      <c r="P25" s="16">
        <f t="shared" si="7"/>
        <v>0</v>
      </c>
      <c r="Q25" s="16">
        <f t="shared" si="8"/>
        <v>0</v>
      </c>
      <c r="R25" s="16">
        <f t="shared" si="9"/>
        <v>0</v>
      </c>
    </row>
    <row r="26" spans="1:18" ht="51.75" customHeight="1" x14ac:dyDescent="0.25">
      <c r="A26" s="10">
        <v>4</v>
      </c>
      <c r="B26" s="6" t="s">
        <v>22</v>
      </c>
      <c r="C26" s="7" t="s">
        <v>43</v>
      </c>
      <c r="D26" s="8" t="s">
        <v>7</v>
      </c>
      <c r="E26" s="8" t="s">
        <v>16</v>
      </c>
      <c r="F26" s="8" t="s">
        <v>17</v>
      </c>
      <c r="G26" s="12">
        <v>20</v>
      </c>
      <c r="H26" s="43"/>
      <c r="I26" s="42"/>
      <c r="J26" s="43"/>
      <c r="K26" s="43"/>
      <c r="L26" s="29"/>
      <c r="M26" s="29"/>
      <c r="N26" s="16">
        <f t="shared" si="5"/>
        <v>0</v>
      </c>
      <c r="O26" s="16">
        <f t="shared" si="6"/>
        <v>0</v>
      </c>
      <c r="P26" s="16">
        <f t="shared" si="7"/>
        <v>0</v>
      </c>
      <c r="Q26" s="16">
        <f t="shared" si="8"/>
        <v>0</v>
      </c>
      <c r="R26" s="16">
        <f t="shared" si="9"/>
        <v>0</v>
      </c>
    </row>
    <row r="27" spans="1:18" ht="66.75" customHeight="1" x14ac:dyDescent="0.25">
      <c r="A27" s="10">
        <v>5</v>
      </c>
      <c r="B27" s="6" t="s">
        <v>20</v>
      </c>
      <c r="C27" s="7" t="s">
        <v>44</v>
      </c>
      <c r="D27" s="8" t="s">
        <v>7</v>
      </c>
      <c r="E27" s="8" t="s">
        <v>16</v>
      </c>
      <c r="F27" s="8" t="s">
        <v>17</v>
      </c>
      <c r="G27" s="12">
        <v>6</v>
      </c>
      <c r="H27" s="43"/>
      <c r="I27" s="42"/>
      <c r="J27" s="43"/>
      <c r="K27" s="43"/>
      <c r="L27" s="29"/>
      <c r="M27" s="29"/>
      <c r="N27" s="16">
        <f t="shared" si="5"/>
        <v>0</v>
      </c>
      <c r="O27" s="16">
        <f t="shared" si="6"/>
        <v>0</v>
      </c>
      <c r="P27" s="16">
        <f t="shared" si="7"/>
        <v>0</v>
      </c>
      <c r="Q27" s="16">
        <f t="shared" si="8"/>
        <v>0</v>
      </c>
      <c r="R27" s="16">
        <f t="shared" si="9"/>
        <v>0</v>
      </c>
    </row>
    <row r="28" spans="1:18" ht="45" x14ac:dyDescent="0.25">
      <c r="A28" s="10">
        <v>6</v>
      </c>
      <c r="B28" s="6" t="s">
        <v>9</v>
      </c>
      <c r="C28" s="7" t="s">
        <v>45</v>
      </c>
      <c r="D28" s="8" t="s">
        <v>7</v>
      </c>
      <c r="E28" s="8" t="s">
        <v>4</v>
      </c>
      <c r="F28" s="44" t="s">
        <v>83</v>
      </c>
      <c r="G28" s="12">
        <v>60</v>
      </c>
      <c r="H28" s="43"/>
      <c r="I28" s="42"/>
      <c r="J28" s="13"/>
      <c r="K28" s="43"/>
      <c r="L28" s="29"/>
      <c r="M28" s="29"/>
      <c r="N28" s="16">
        <f t="shared" si="5"/>
        <v>0</v>
      </c>
      <c r="O28" s="16">
        <f t="shared" si="6"/>
        <v>0</v>
      </c>
      <c r="P28" s="16">
        <f t="shared" si="7"/>
        <v>0</v>
      </c>
      <c r="Q28" s="16">
        <f t="shared" si="8"/>
        <v>0</v>
      </c>
      <c r="R28" s="16">
        <f t="shared" si="9"/>
        <v>0</v>
      </c>
    </row>
    <row r="29" spans="1:18" ht="42" customHeight="1" x14ac:dyDescent="0.25">
      <c r="A29" s="10">
        <v>7</v>
      </c>
      <c r="B29" s="9" t="s">
        <v>31</v>
      </c>
      <c r="C29" s="7" t="s">
        <v>33</v>
      </c>
      <c r="D29" s="8" t="s">
        <v>7</v>
      </c>
      <c r="E29" s="8" t="s">
        <v>4</v>
      </c>
      <c r="F29" s="8" t="s">
        <v>32</v>
      </c>
      <c r="G29" s="12">
        <v>150</v>
      </c>
      <c r="H29" s="42"/>
      <c r="I29" s="42"/>
      <c r="J29" s="43"/>
      <c r="K29" s="43"/>
      <c r="L29" s="29"/>
      <c r="M29" s="29"/>
      <c r="N29" s="16">
        <f t="shared" si="5"/>
        <v>0</v>
      </c>
      <c r="O29" s="16">
        <f t="shared" si="6"/>
        <v>0</v>
      </c>
      <c r="P29" s="16">
        <f t="shared" si="7"/>
        <v>0</v>
      </c>
      <c r="Q29" s="16">
        <f t="shared" si="8"/>
        <v>0</v>
      </c>
      <c r="R29" s="16">
        <f t="shared" si="9"/>
        <v>0</v>
      </c>
    </row>
    <row r="30" spans="1:18" ht="42" customHeight="1" x14ac:dyDescent="0.25">
      <c r="A30" s="10">
        <v>8</v>
      </c>
      <c r="B30" s="6" t="s">
        <v>29</v>
      </c>
      <c r="C30" s="7" t="s">
        <v>30</v>
      </c>
      <c r="D30" s="8" t="s">
        <v>7</v>
      </c>
      <c r="E30" s="8" t="s">
        <v>4</v>
      </c>
      <c r="F30" s="8" t="s">
        <v>32</v>
      </c>
      <c r="G30" s="12">
        <v>200</v>
      </c>
      <c r="H30" s="42"/>
      <c r="I30" s="42"/>
      <c r="J30" s="43"/>
      <c r="K30" s="43"/>
      <c r="L30" s="29"/>
      <c r="M30" s="29"/>
      <c r="N30" s="16">
        <f t="shared" si="5"/>
        <v>0</v>
      </c>
      <c r="O30" s="16">
        <f t="shared" si="6"/>
        <v>0</v>
      </c>
      <c r="P30" s="16">
        <f t="shared" si="7"/>
        <v>0</v>
      </c>
      <c r="Q30" s="16">
        <f t="shared" si="8"/>
        <v>0</v>
      </c>
      <c r="R30" s="16">
        <f t="shared" si="9"/>
        <v>0</v>
      </c>
    </row>
    <row r="31" spans="1:18" ht="42" customHeight="1" x14ac:dyDescent="0.25">
      <c r="A31" s="10">
        <v>9</v>
      </c>
      <c r="B31" s="6" t="s">
        <v>53</v>
      </c>
      <c r="C31" s="7" t="s">
        <v>49</v>
      </c>
      <c r="D31" s="8" t="s">
        <v>7</v>
      </c>
      <c r="E31" s="8" t="s">
        <v>4</v>
      </c>
      <c r="F31" s="8" t="s">
        <v>18</v>
      </c>
      <c r="G31" s="12">
        <v>250</v>
      </c>
      <c r="H31" s="43"/>
      <c r="I31" s="42"/>
      <c r="J31" s="43"/>
      <c r="K31" s="43"/>
      <c r="L31" s="29"/>
      <c r="M31" s="29"/>
      <c r="N31" s="16">
        <f t="shared" si="5"/>
        <v>0</v>
      </c>
      <c r="O31" s="16">
        <f t="shared" si="6"/>
        <v>0</v>
      </c>
      <c r="P31" s="16">
        <f t="shared" si="7"/>
        <v>0</v>
      </c>
      <c r="Q31" s="16">
        <f t="shared" si="8"/>
        <v>0</v>
      </c>
      <c r="R31" s="16">
        <f t="shared" si="9"/>
        <v>0</v>
      </c>
    </row>
    <row r="32" spans="1:18" ht="20.100000000000001" customHeight="1" x14ac:dyDescent="0.25">
      <c r="A32" s="50" t="s">
        <v>64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22"/>
      <c r="M32" s="22"/>
      <c r="N32" s="28">
        <f>SUM(N23:N31)</f>
        <v>0</v>
      </c>
      <c r="O32" s="28">
        <f>SUM(O23:O31)</f>
        <v>0</v>
      </c>
      <c r="P32" s="30">
        <f>SUM(P23:P31)</f>
        <v>0</v>
      </c>
      <c r="Q32" s="30">
        <f>SUM(Q23:Q31)</f>
        <v>0</v>
      </c>
      <c r="R32" s="30">
        <f>SUM(R23:R31)</f>
        <v>0</v>
      </c>
    </row>
    <row r="33" spans="1:12" ht="20.100000000000001" customHeight="1" x14ac:dyDescent="0.25">
      <c r="A33"/>
      <c r="B33" s="14"/>
    </row>
    <row r="35" spans="1:12" ht="20.100000000000001" customHeight="1" x14ac:dyDescent="0.25">
      <c r="B35" s="38" t="s">
        <v>75</v>
      </c>
    </row>
    <row r="36" spans="1:12" ht="67.5" x14ac:dyDescent="0.25">
      <c r="B36" s="38" t="s">
        <v>81</v>
      </c>
      <c r="L36" s="36" t="s">
        <v>79</v>
      </c>
    </row>
    <row r="37" spans="1:12" ht="90" x14ac:dyDescent="0.25">
      <c r="B37" s="39" t="s">
        <v>76</v>
      </c>
      <c r="C37" s="41"/>
    </row>
    <row r="38" spans="1:12" ht="56.25" x14ac:dyDescent="0.25">
      <c r="B38" s="38" t="s">
        <v>80</v>
      </c>
    </row>
  </sheetData>
  <mergeCells count="7">
    <mergeCell ref="A8:O8"/>
    <mergeCell ref="A21:L21"/>
    <mergeCell ref="A19:K19"/>
    <mergeCell ref="A32:K32"/>
    <mergeCell ref="B2:C2"/>
    <mergeCell ref="B3:C3"/>
    <mergeCell ref="B4:C4"/>
  </mergeCells>
  <phoneticPr fontId="3" type="noConversion"/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DAF2C-752B-472D-BE18-EF0B9A6E7E07}">
  <dimension ref="B1:F17"/>
  <sheetViews>
    <sheetView workbookViewId="0">
      <selection activeCell="D17" sqref="D17"/>
    </sheetView>
  </sheetViews>
  <sheetFormatPr defaultRowHeight="15" x14ac:dyDescent="0.25"/>
  <cols>
    <col min="2" max="2" width="17" bestFit="1" customWidth="1"/>
    <col min="3" max="3" width="15.42578125" style="14" customWidth="1"/>
    <col min="4" max="4" width="12.140625" style="14" customWidth="1"/>
    <col min="5" max="5" width="15.28515625" style="14" customWidth="1"/>
  </cols>
  <sheetData>
    <row r="1" spans="2:6" x14ac:dyDescent="0.25">
      <c r="B1" s="1" t="s">
        <v>65</v>
      </c>
      <c r="F1" s="36" t="s">
        <v>77</v>
      </c>
    </row>
    <row r="2" spans="2:6" x14ac:dyDescent="0.25">
      <c r="B2" s="51"/>
      <c r="C2" s="55"/>
      <c r="D2" s="52"/>
    </row>
    <row r="3" spans="2:6" x14ac:dyDescent="0.25">
      <c r="B3" s="51"/>
      <c r="C3" s="55"/>
      <c r="D3" s="52"/>
    </row>
    <row r="4" spans="2:6" x14ac:dyDescent="0.25">
      <c r="B4" s="51"/>
      <c r="C4" s="55"/>
      <c r="D4" s="52"/>
    </row>
    <row r="5" spans="2:6" x14ac:dyDescent="0.25">
      <c r="B5" s="1" t="s">
        <v>66</v>
      </c>
      <c r="C5" s="53"/>
      <c r="D5" s="54"/>
    </row>
    <row r="6" spans="2:6" x14ac:dyDescent="0.25">
      <c r="B6" s="1" t="s">
        <v>67</v>
      </c>
      <c r="C6" s="53"/>
      <c r="D6" s="54"/>
    </row>
    <row r="8" spans="2:6" x14ac:dyDescent="0.25">
      <c r="B8" s="32" t="s">
        <v>68</v>
      </c>
    </row>
    <row r="10" spans="2:6" ht="24.75" x14ac:dyDescent="0.25">
      <c r="B10" s="25"/>
      <c r="C10" s="33" t="s">
        <v>70</v>
      </c>
      <c r="D10" s="33" t="s">
        <v>74</v>
      </c>
      <c r="E10" s="33" t="s">
        <v>71</v>
      </c>
    </row>
    <row r="11" spans="2:6" x14ac:dyDescent="0.25">
      <c r="B11" s="26" t="s">
        <v>69</v>
      </c>
      <c r="C11" s="34">
        <f>'predračun P1+P2'!P19</f>
        <v>110000</v>
      </c>
      <c r="D11" s="34">
        <f>'predračun P1+P2'!R19</f>
        <v>0</v>
      </c>
      <c r="E11" s="34">
        <f>'predračun P1+P2'!Q19</f>
        <v>110000</v>
      </c>
    </row>
    <row r="12" spans="2:6" x14ac:dyDescent="0.25">
      <c r="B12" s="26" t="s">
        <v>72</v>
      </c>
      <c r="C12" s="34">
        <f>'predračun P1+P2'!P32</f>
        <v>0</v>
      </c>
      <c r="D12" s="34">
        <f>'predračun P1+P2'!R32</f>
        <v>0</v>
      </c>
      <c r="E12" s="34">
        <f>'predračun P1+P2'!R32</f>
        <v>0</v>
      </c>
    </row>
    <row r="13" spans="2:6" x14ac:dyDescent="0.25">
      <c r="B13" s="26" t="s">
        <v>73</v>
      </c>
      <c r="C13" s="35">
        <f>C11+C12</f>
        <v>110000</v>
      </c>
      <c r="D13" s="35">
        <f>D11+D12</f>
        <v>0</v>
      </c>
      <c r="E13" s="35">
        <f>E11+E12</f>
        <v>110000</v>
      </c>
    </row>
    <row r="17" spans="4:4" ht="30" x14ac:dyDescent="0.25">
      <c r="D17" s="40" t="s">
        <v>79</v>
      </c>
    </row>
  </sheetData>
  <mergeCells count="5">
    <mergeCell ref="C5:D5"/>
    <mergeCell ref="C6:D6"/>
    <mergeCell ref="B2:D2"/>
    <mergeCell ref="B3:D3"/>
    <mergeCell ref="B4:D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 P1+P2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RIBIČ</dc:creator>
  <cp:lastModifiedBy>Katja SAMBOLEC</cp:lastModifiedBy>
  <cp:lastPrinted>2026-08-14T09:25:11Z</cp:lastPrinted>
  <dcterms:created xsi:type="dcterms:W3CDTF">2026-04-22T10:13:15Z</dcterms:created>
  <dcterms:modified xsi:type="dcterms:W3CDTF">2026-08-14T09:25:48Z</dcterms:modified>
</cp:coreProperties>
</file>